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Z:\2_Active Projects\IMLS\CO3-NMS\Data Files\output\draft tables\"/>
    </mc:Choice>
  </mc:AlternateContent>
  <xr:revisionPtr revIDLastSave="0" documentId="13_ncr:1_{6FDF02D6-F018-4631-9362-BEF683AB86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1" l="1"/>
  <c r="K62" i="1"/>
  <c r="K63" i="1"/>
  <c r="K64" i="1"/>
  <c r="K65" i="1"/>
  <c r="K66" i="1"/>
  <c r="K67" i="1"/>
  <c r="K68" i="1"/>
  <c r="K69" i="1"/>
  <c r="K70" i="1"/>
  <c r="K60" i="1"/>
  <c r="K58" i="1"/>
  <c r="K57" i="1"/>
  <c r="K56" i="1"/>
  <c r="K55" i="1"/>
  <c r="K54" i="1"/>
  <c r="K52" i="1"/>
  <c r="K51" i="1"/>
  <c r="K50" i="1"/>
  <c r="K48" i="1"/>
  <c r="K47" i="1"/>
  <c r="K46" i="1"/>
  <c r="K45" i="1"/>
  <c r="K44" i="1"/>
  <c r="K42" i="1"/>
  <c r="K41" i="1"/>
  <c r="K40" i="1"/>
  <c r="K39" i="1"/>
  <c r="K38" i="1"/>
  <c r="K36" i="1"/>
  <c r="K34" i="1"/>
  <c r="K33" i="1"/>
  <c r="K32" i="1"/>
  <c r="K31" i="1"/>
  <c r="K35" i="1"/>
  <c r="K30" i="1"/>
  <c r="K29" i="1"/>
  <c r="K28" i="1"/>
  <c r="K27" i="1"/>
  <c r="K26" i="1"/>
  <c r="K25" i="1"/>
  <c r="K24" i="1"/>
  <c r="K23" i="1"/>
  <c r="K22" i="1"/>
  <c r="K21" i="1"/>
  <c r="K20" i="1"/>
</calcChain>
</file>

<file path=xl/sharedStrings.xml><?xml version="1.0" encoding="utf-8"?>
<sst xmlns="http://schemas.openxmlformats.org/spreadsheetml/2006/main" count="285" uniqueCount="78">
  <si>
    <t>Survey Sample and Analysis Subgroup</t>
  </si>
  <si>
    <t>Number in Frame</t>
  </si>
  <si>
    <t>Number in Sample (Contactable)</t>
  </si>
  <si>
    <t>Eligible Respondents</t>
  </si>
  <si>
    <t>Ineligible Respondents</t>
  </si>
  <si>
    <t>Complete Respondents</t>
  </si>
  <si>
    <t>Partial Respondents</t>
  </si>
  <si>
    <t>Nonrespondents</t>
  </si>
  <si>
    <t>Eligibility Rate (%)</t>
  </si>
  <si>
    <t>Unit Response Rate (%)</t>
  </si>
  <si>
    <t>% of Respondents</t>
  </si>
  <si>
    <t>Total</t>
  </si>
  <si>
    <t>-</t>
  </si>
  <si>
    <t>Geographic region</t>
  </si>
  <si>
    <t>Mid-Atlantic</t>
  </si>
  <si>
    <t>Midwest</t>
  </si>
  <si>
    <t>Mountain Plains</t>
  </si>
  <si>
    <t>New England</t>
  </si>
  <si>
    <t>Southeast</t>
  </si>
  <si>
    <t>West</t>
  </si>
  <si>
    <t>Museum discipline (Collapsed)</t>
  </si>
  <si>
    <t>Art museum</t>
  </si>
  <si>
    <t>Botanical garden/ arboretum/ nature center</t>
  </si>
  <si>
    <t>Children's museum</t>
  </si>
  <si>
    <t>General museum / specialized museum / other</t>
  </si>
  <si>
    <t>History museum/ historic site/ historic house</t>
  </si>
  <si>
    <t>Natural history/ anthropology museum</t>
  </si>
  <si>
    <t>Science/ technology center/ museum, planetariums</t>
  </si>
  <si>
    <t>Zoo/ aquarium</t>
  </si>
  <si>
    <t>Museum discipline (Detailed)</t>
  </si>
  <si>
    <t>Anthropology museum</t>
  </si>
  <si>
    <t>Aquarium</t>
  </si>
  <si>
    <t>Arboretum</t>
  </si>
  <si>
    <t>Botanical garden</t>
  </si>
  <si>
    <t>General museum</t>
  </si>
  <si>
    <t>Historic house and/or site</t>
  </si>
  <si>
    <t>History museum</t>
  </si>
  <si>
    <t>Natural history museum</t>
  </si>
  <si>
    <t>Nature center</t>
  </si>
  <si>
    <t>Planetarium</t>
  </si>
  <si>
    <t>Science and technology center/museum</t>
  </si>
  <si>
    <t>Specialized museum</t>
  </si>
  <si>
    <t>Zoo</t>
  </si>
  <si>
    <t>Other</t>
  </si>
  <si>
    <t>Missing</t>
  </si>
  <si>
    <t>Museum size</t>
  </si>
  <si>
    <t>Self-identified small</t>
  </si>
  <si>
    <t>Self-identified not small</t>
  </si>
  <si>
    <t>Not sure</t>
  </si>
  <si>
    <t>Skipped</t>
  </si>
  <si>
    <t>Legal Classification</t>
  </si>
  <si>
    <t>Academic</t>
  </si>
  <si>
    <t>Government</t>
  </si>
  <si>
    <t>Private non-profit</t>
  </si>
  <si>
    <t>For-profit</t>
  </si>
  <si>
    <t>Parent/child institution</t>
  </si>
  <si>
    <t>Parent institution</t>
  </si>
  <si>
    <t>Not parent institution</t>
  </si>
  <si>
    <t>Collection type</t>
  </si>
  <si>
    <t>Living collections only</t>
  </si>
  <si>
    <t>Non-living or objects collections only</t>
  </si>
  <si>
    <t>Multiple types / Other</t>
  </si>
  <si>
    <t>Operating Budget</t>
  </si>
  <si>
    <t>$99,999 or less</t>
  </si>
  <si>
    <t>$100,000 to $249,999</t>
  </si>
  <si>
    <t>$250,000 – $499,999</t>
  </si>
  <si>
    <t>$500,000 – $999,999</t>
  </si>
  <si>
    <t>$1 million to $2,999,999</t>
  </si>
  <si>
    <t>$3 million to $9,999,999</t>
  </si>
  <si>
    <t>$10 million to $14,999,999</t>
  </si>
  <si>
    <t>$15 million to $24,999,999</t>
  </si>
  <si>
    <t>$25 million or more</t>
  </si>
  <si>
    <t>NMS = National Museum Survey.</t>
  </si>
  <si>
    <t>Unit response rate defined as: (Eligible Completes + Eligible Partial)/(Sample - Ineligible)</t>
  </si>
  <si>
    <t>This table uses the geographic region and museum discipline defined in the NMS frame.</t>
  </si>
  <si>
    <t>Museums whose eligibility could not be determined due to incomplete data (e.g., early break-offs) are classified as Nonrespondents.</t>
  </si>
  <si>
    <t>Note: Museum size, legal classification, parent institution, and collection types are not available for non-respondents.</t>
  </si>
  <si>
    <t>Source: Institute of Museum and Library Services, National Museum Survey,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</si>
</sst>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color rgb="FF000000"/>
      <name val="Franklin Gothic Book"/>
    </font>
    <font>
      <b/>
      <sz val="11"/>
      <color rgb="FF000000"/>
      <name val="Franklin Gothic Book"/>
    </font>
    <font>
      <sz val="11"/>
      <color rgb="FF000000"/>
      <name val="Calibri"/>
      <family val="2"/>
      <scheme val="minor"/>
    </font>
    <font>
      <b/>
      <sz val="11"/>
      <name val="Franklin Gothic Book"/>
      <family val="2"/>
    </font>
  </fonts>
  <fills count="4">
    <fill>
      <patternFill patternType="none"/>
    </fill>
    <fill>
      <patternFill patternType="gray125"/>
    </fill>
    <fill>
      <patternFill patternType="solid">
        <fgColor rgb="FF66CDAA"/>
      </patternFill>
    </fill>
    <fill>
      <patternFill patternType="solid">
        <fgColor rgb="FFE5E5E5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indent="2"/>
    </xf>
    <xf numFmtId="0" fontId="1" fillId="0" borderId="1" xfId="0" applyFont="1" applyBorder="1"/>
    <xf numFmtId="9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3" borderId="1" xfId="0" applyFont="1" applyFill="1" applyBorder="1"/>
    <xf numFmtId="9" fontId="1" fillId="3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9" fontId="1" fillId="3" borderId="3" xfId="0" quotePrefix="1" applyNumberFormat="1" applyFont="1" applyFill="1" applyBorder="1" applyAlignment="1">
      <alignment horizontal="center"/>
    </xf>
    <xf numFmtId="0" fontId="1" fillId="0" borderId="3" xfId="0" applyFont="1" applyBorder="1"/>
    <xf numFmtId="9" fontId="1" fillId="0" borderId="3" xfId="0" applyNumberFormat="1" applyFont="1" applyBorder="1" applyAlignment="1">
      <alignment horizontal="center"/>
    </xf>
    <xf numFmtId="9" fontId="1" fillId="0" borderId="3" xfId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91"/>
  <sheetViews>
    <sheetView tabSelected="1" workbookViewId="0">
      <selection activeCell="N8" sqref="N8"/>
    </sheetView>
  </sheetViews>
  <sheetFormatPr defaultColWidth="10.85546875" defaultRowHeight="14.45"/>
  <cols>
    <col min="1" max="1" width="45.7109375" customWidth="1"/>
    <col min="2" max="6" width="15.7109375" customWidth="1"/>
    <col min="7" max="7" width="17.7109375" customWidth="1"/>
    <col min="8" max="10" width="15.7109375" customWidth="1"/>
    <col min="11" max="11" width="14.5703125" customWidth="1"/>
  </cols>
  <sheetData>
    <row r="1" spans="1:99" ht="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1" t="s">
        <v>10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</row>
    <row r="2" spans="1:99" ht="15">
      <c r="A2" s="8" t="s">
        <v>11</v>
      </c>
      <c r="B2" s="10">
        <v>16978</v>
      </c>
      <c r="C2" s="10">
        <v>16389</v>
      </c>
      <c r="D2" s="10">
        <v>2155</v>
      </c>
      <c r="E2" s="10">
        <v>474</v>
      </c>
      <c r="F2" s="10">
        <v>1783</v>
      </c>
      <c r="G2" s="10">
        <v>372</v>
      </c>
      <c r="H2" s="10">
        <v>13760</v>
      </c>
      <c r="I2" s="9">
        <v>0.81970330924305801</v>
      </c>
      <c r="J2" s="9">
        <v>0.1354068488847</v>
      </c>
      <c r="K2" s="12" t="s">
        <v>12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</row>
    <row r="3" spans="1:99" ht="15">
      <c r="A3" s="4" t="s">
        <v>13</v>
      </c>
      <c r="B3" s="6"/>
      <c r="C3" s="6"/>
      <c r="D3" s="6"/>
      <c r="E3" s="6"/>
      <c r="F3" s="6"/>
      <c r="G3" s="6"/>
      <c r="H3" s="6"/>
      <c r="I3" s="5"/>
      <c r="J3" s="5"/>
      <c r="K3" s="13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</row>
    <row r="4" spans="1:99" ht="15">
      <c r="A4" s="3" t="s">
        <v>14</v>
      </c>
      <c r="B4" s="6">
        <v>2572</v>
      </c>
      <c r="C4" s="6">
        <v>2490</v>
      </c>
      <c r="D4" s="6">
        <v>324</v>
      </c>
      <c r="E4" s="6">
        <v>69</v>
      </c>
      <c r="F4" s="6">
        <v>270</v>
      </c>
      <c r="G4" s="6">
        <v>54</v>
      </c>
      <c r="H4" s="6">
        <v>2097</v>
      </c>
      <c r="I4" s="5">
        <v>0.82442748091603102</v>
      </c>
      <c r="J4" s="5">
        <v>0.13382899628252801</v>
      </c>
      <c r="K4" s="14" t="s">
        <v>12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</row>
    <row r="5" spans="1:99" ht="15">
      <c r="A5" s="3" t="s">
        <v>15</v>
      </c>
      <c r="B5" s="6">
        <v>3043</v>
      </c>
      <c r="C5" s="6">
        <v>2934</v>
      </c>
      <c r="D5" s="6">
        <v>448</v>
      </c>
      <c r="E5" s="6">
        <v>104</v>
      </c>
      <c r="F5" s="6">
        <v>373</v>
      </c>
      <c r="G5" s="6">
        <v>75</v>
      </c>
      <c r="H5" s="6">
        <v>2382</v>
      </c>
      <c r="I5" s="5">
        <v>0.811594202898551</v>
      </c>
      <c r="J5" s="5">
        <v>0.158303886925795</v>
      </c>
      <c r="K5" s="14" t="s">
        <v>12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</row>
    <row r="6" spans="1:99" ht="15">
      <c r="A6" s="3" t="s">
        <v>16</v>
      </c>
      <c r="B6" s="6">
        <v>2513</v>
      </c>
      <c r="C6" s="6">
        <v>2430</v>
      </c>
      <c r="D6" s="6">
        <v>339</v>
      </c>
      <c r="E6" s="6">
        <v>58</v>
      </c>
      <c r="F6" s="6">
        <v>282</v>
      </c>
      <c r="G6" s="6">
        <v>57</v>
      </c>
      <c r="H6" s="6">
        <v>2033</v>
      </c>
      <c r="I6" s="5">
        <v>0.853904282115869</v>
      </c>
      <c r="J6" s="5">
        <v>0.1429173693086</v>
      </c>
      <c r="K6" s="14" t="s">
        <v>12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</row>
    <row r="7" spans="1:99" ht="15">
      <c r="A7" s="3" t="s">
        <v>17</v>
      </c>
      <c r="B7" s="6">
        <v>1274</v>
      </c>
      <c r="C7" s="6">
        <v>1241</v>
      </c>
      <c r="D7" s="6">
        <v>188</v>
      </c>
      <c r="E7" s="6">
        <v>52</v>
      </c>
      <c r="F7" s="6">
        <v>149</v>
      </c>
      <c r="G7" s="6">
        <v>39</v>
      </c>
      <c r="H7" s="6">
        <v>1001</v>
      </c>
      <c r="I7" s="5">
        <v>0.78333333333333299</v>
      </c>
      <c r="J7" s="5">
        <v>0.15811606391926</v>
      </c>
      <c r="K7" s="14" t="s">
        <v>12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</row>
    <row r="8" spans="1:99" ht="15">
      <c r="A8" s="3" t="s">
        <v>18</v>
      </c>
      <c r="B8" s="6">
        <v>3920</v>
      </c>
      <c r="C8" s="6">
        <v>3773</v>
      </c>
      <c r="D8" s="6">
        <v>431</v>
      </c>
      <c r="E8" s="6">
        <v>80</v>
      </c>
      <c r="F8" s="6">
        <v>352</v>
      </c>
      <c r="G8" s="6">
        <v>79</v>
      </c>
      <c r="H8" s="6">
        <v>3262</v>
      </c>
      <c r="I8" s="5">
        <v>0.84344422700587096</v>
      </c>
      <c r="J8" s="5">
        <v>0.116707284050907</v>
      </c>
      <c r="K8" s="14" t="s">
        <v>12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</row>
    <row r="9" spans="1:99" ht="15">
      <c r="A9" s="3" t="s">
        <v>19</v>
      </c>
      <c r="B9" s="6">
        <v>3656</v>
      </c>
      <c r="C9" s="6">
        <v>3521</v>
      </c>
      <c r="D9" s="6">
        <v>425</v>
      </c>
      <c r="E9" s="6">
        <v>111</v>
      </c>
      <c r="F9" s="6">
        <v>357</v>
      </c>
      <c r="G9" s="6">
        <v>68</v>
      </c>
      <c r="H9" s="6">
        <v>2985</v>
      </c>
      <c r="I9" s="5">
        <v>0.79291044776119401</v>
      </c>
      <c r="J9" s="5">
        <v>0.124633431085044</v>
      </c>
      <c r="K9" s="14" t="s">
        <v>12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</row>
    <row r="10" spans="1:99" ht="15">
      <c r="A10" s="4" t="s">
        <v>20</v>
      </c>
      <c r="B10" s="6"/>
      <c r="C10" s="6"/>
      <c r="D10" s="6"/>
      <c r="E10" s="6"/>
      <c r="F10" s="6"/>
      <c r="G10" s="6"/>
      <c r="H10" s="6"/>
      <c r="I10" s="5"/>
      <c r="J10" s="5"/>
      <c r="K10" s="1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</row>
    <row r="11" spans="1:99" ht="15">
      <c r="A11" s="3" t="s">
        <v>21</v>
      </c>
      <c r="B11" s="6">
        <v>2694</v>
      </c>
      <c r="C11" s="6">
        <v>2664</v>
      </c>
      <c r="D11" s="6">
        <v>321</v>
      </c>
      <c r="E11" s="6">
        <v>43</v>
      </c>
      <c r="F11" s="6">
        <v>245</v>
      </c>
      <c r="G11" s="6">
        <v>76</v>
      </c>
      <c r="H11" s="6">
        <v>2300</v>
      </c>
      <c r="I11" s="5">
        <v>0.88186813186813195</v>
      </c>
      <c r="J11" s="5">
        <v>0.12247233880198399</v>
      </c>
      <c r="K11" s="14" t="s">
        <v>12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</row>
    <row r="12" spans="1:99" ht="15">
      <c r="A12" s="3" t="s">
        <v>22</v>
      </c>
      <c r="B12" s="6">
        <v>1743</v>
      </c>
      <c r="C12" s="6">
        <v>1657</v>
      </c>
      <c r="D12" s="6">
        <v>184</v>
      </c>
      <c r="E12" s="6">
        <v>16</v>
      </c>
      <c r="F12" s="6">
        <v>164</v>
      </c>
      <c r="G12" s="6">
        <v>20</v>
      </c>
      <c r="H12" s="6">
        <v>1457</v>
      </c>
      <c r="I12" s="5">
        <v>0.92</v>
      </c>
      <c r="J12" s="5">
        <v>0.1121267519805</v>
      </c>
      <c r="K12" s="14" t="s">
        <v>12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</row>
    <row r="13" spans="1:99" ht="15">
      <c r="A13" s="3" t="s">
        <v>23</v>
      </c>
      <c r="B13" s="6">
        <v>374</v>
      </c>
      <c r="C13" s="6">
        <v>370</v>
      </c>
      <c r="D13" s="6">
        <v>105</v>
      </c>
      <c r="E13" s="6">
        <v>2</v>
      </c>
      <c r="F13" s="6">
        <v>85</v>
      </c>
      <c r="G13" s="6">
        <v>20</v>
      </c>
      <c r="H13" s="6">
        <v>263</v>
      </c>
      <c r="I13" s="5">
        <v>0.98130841121495305</v>
      </c>
      <c r="J13" s="5">
        <v>0.28532608695652201</v>
      </c>
      <c r="K13" s="14" t="s">
        <v>12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</row>
    <row r="14" spans="1:99" ht="15">
      <c r="A14" s="3" t="s">
        <v>24</v>
      </c>
      <c r="B14" s="6">
        <v>3176</v>
      </c>
      <c r="C14" s="6">
        <v>3023</v>
      </c>
      <c r="D14" s="6">
        <v>375</v>
      </c>
      <c r="E14" s="6">
        <v>111</v>
      </c>
      <c r="F14" s="6">
        <v>299</v>
      </c>
      <c r="G14" s="6">
        <v>76</v>
      </c>
      <c r="H14" s="6">
        <v>2537</v>
      </c>
      <c r="I14" s="5">
        <v>0.77160493827160503</v>
      </c>
      <c r="J14" s="5">
        <v>0.12877747252747301</v>
      </c>
      <c r="K14" s="14" t="s">
        <v>12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</row>
    <row r="15" spans="1:99" ht="15">
      <c r="A15" s="3" t="s">
        <v>25</v>
      </c>
      <c r="B15" s="6">
        <v>7629</v>
      </c>
      <c r="C15" s="6">
        <v>7349</v>
      </c>
      <c r="D15" s="6">
        <v>944</v>
      </c>
      <c r="E15" s="6">
        <v>257</v>
      </c>
      <c r="F15" s="6">
        <v>788</v>
      </c>
      <c r="G15" s="6">
        <v>156</v>
      </c>
      <c r="H15" s="6">
        <v>6148</v>
      </c>
      <c r="I15" s="5">
        <v>0.78601165695254005</v>
      </c>
      <c r="J15" s="5">
        <v>0.13310772701635601</v>
      </c>
      <c r="K15" s="14" t="s">
        <v>12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</row>
    <row r="16" spans="1:99" ht="15">
      <c r="A16" s="3" t="s">
        <v>26</v>
      </c>
      <c r="B16" s="6">
        <v>359</v>
      </c>
      <c r="C16" s="6">
        <v>350</v>
      </c>
      <c r="D16" s="6">
        <v>82</v>
      </c>
      <c r="E16" s="6">
        <v>13</v>
      </c>
      <c r="F16" s="6">
        <v>74</v>
      </c>
      <c r="G16" s="6">
        <v>8</v>
      </c>
      <c r="H16" s="6">
        <v>255</v>
      </c>
      <c r="I16" s="5">
        <v>0.86315789473684201</v>
      </c>
      <c r="J16" s="5">
        <v>0.24332344213649901</v>
      </c>
      <c r="K16" s="14" t="s">
        <v>12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</row>
    <row r="17" spans="1:99" ht="15">
      <c r="A17" s="3" t="s">
        <v>27</v>
      </c>
      <c r="B17" s="6">
        <v>395</v>
      </c>
      <c r="C17" s="6">
        <v>387</v>
      </c>
      <c r="D17" s="6">
        <v>87</v>
      </c>
      <c r="E17" s="6">
        <v>18</v>
      </c>
      <c r="F17" s="6">
        <v>80</v>
      </c>
      <c r="G17" s="6">
        <v>7</v>
      </c>
      <c r="H17" s="6">
        <v>282</v>
      </c>
      <c r="I17" s="5">
        <v>0.82857142857142896</v>
      </c>
      <c r="J17" s="5">
        <v>0.23577235772357699</v>
      </c>
      <c r="K17" s="14" t="s">
        <v>12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</row>
    <row r="18" spans="1:99" ht="15">
      <c r="A18" s="3" t="s">
        <v>28</v>
      </c>
      <c r="B18" s="6">
        <v>608</v>
      </c>
      <c r="C18" s="6">
        <v>589</v>
      </c>
      <c r="D18" s="6">
        <v>57</v>
      </c>
      <c r="E18" s="6">
        <v>14</v>
      </c>
      <c r="F18" s="6">
        <v>48</v>
      </c>
      <c r="G18" s="6">
        <v>9</v>
      </c>
      <c r="H18" s="6">
        <v>518</v>
      </c>
      <c r="I18" s="5">
        <v>0.80281690140845097</v>
      </c>
      <c r="J18" s="5">
        <v>9.9130434782608703E-2</v>
      </c>
      <c r="K18" s="14" t="s">
        <v>12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</row>
    <row r="19" spans="1:99" ht="15">
      <c r="A19" s="4" t="s">
        <v>29</v>
      </c>
      <c r="B19" s="6"/>
      <c r="C19" s="6"/>
      <c r="D19" s="6"/>
      <c r="E19" s="6"/>
      <c r="F19" s="6"/>
      <c r="G19" s="6"/>
      <c r="H19" s="6"/>
      <c r="I19" s="5"/>
      <c r="J19" s="5"/>
      <c r="K19" s="13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</row>
    <row r="20" spans="1:99" ht="15">
      <c r="A20" s="3" t="s">
        <v>30</v>
      </c>
      <c r="B20" s="6" t="s">
        <v>12</v>
      </c>
      <c r="C20" s="6" t="s">
        <v>12</v>
      </c>
      <c r="D20" s="6">
        <v>23</v>
      </c>
      <c r="E20" s="6">
        <v>4</v>
      </c>
      <c r="F20" s="6">
        <v>22</v>
      </c>
      <c r="G20" s="6">
        <v>1</v>
      </c>
      <c r="H20" s="6" t="s">
        <v>12</v>
      </c>
      <c r="I20" s="5">
        <v>0.85185185185185197</v>
      </c>
      <c r="J20" s="5" t="s">
        <v>12</v>
      </c>
      <c r="K20" s="15">
        <f t="shared" ref="K20:K36" si="0">D20/SUM($D$20:$D$36)</f>
        <v>1.0672853828306265E-2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</row>
    <row r="21" spans="1:99" ht="15">
      <c r="A21" s="3" t="s">
        <v>31</v>
      </c>
      <c r="B21" s="6" t="s">
        <v>12</v>
      </c>
      <c r="C21" s="6" t="s">
        <v>12</v>
      </c>
      <c r="D21" s="6">
        <v>15</v>
      </c>
      <c r="E21" s="6">
        <v>5</v>
      </c>
      <c r="F21" s="6">
        <v>12</v>
      </c>
      <c r="G21" s="6">
        <v>3</v>
      </c>
      <c r="H21" s="6" t="s">
        <v>12</v>
      </c>
      <c r="I21" s="5">
        <v>0.75</v>
      </c>
      <c r="J21" s="5" t="s">
        <v>12</v>
      </c>
      <c r="K21" s="15">
        <f t="shared" si="0"/>
        <v>6.9605568445475635E-3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</row>
    <row r="22" spans="1:99" ht="15">
      <c r="A22" s="3" t="s">
        <v>32</v>
      </c>
      <c r="B22" s="6" t="s">
        <v>12</v>
      </c>
      <c r="C22" s="6" t="s">
        <v>12</v>
      </c>
      <c r="D22" s="6">
        <v>19</v>
      </c>
      <c r="E22" s="6">
        <v>1</v>
      </c>
      <c r="F22" s="6">
        <v>16</v>
      </c>
      <c r="G22" s="6">
        <v>3</v>
      </c>
      <c r="H22" s="6" t="s">
        <v>12</v>
      </c>
      <c r="I22" s="5">
        <v>0.95</v>
      </c>
      <c r="J22" s="5" t="s">
        <v>12</v>
      </c>
      <c r="K22" s="15">
        <f t="shared" si="0"/>
        <v>8.8167053364269134E-3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</row>
    <row r="23" spans="1:99" ht="15">
      <c r="A23" s="3" t="s">
        <v>21</v>
      </c>
      <c r="B23" s="6" t="s">
        <v>12</v>
      </c>
      <c r="C23" s="6" t="s">
        <v>12</v>
      </c>
      <c r="D23" s="6">
        <v>318</v>
      </c>
      <c r="E23" s="6">
        <v>21</v>
      </c>
      <c r="F23" s="6">
        <v>246</v>
      </c>
      <c r="G23" s="6">
        <v>72</v>
      </c>
      <c r="H23" s="6" t="s">
        <v>12</v>
      </c>
      <c r="I23" s="5">
        <v>0.93805309734513298</v>
      </c>
      <c r="J23" s="5" t="s">
        <v>12</v>
      </c>
      <c r="K23" s="15">
        <f t="shared" si="0"/>
        <v>0.14756380510440836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</row>
    <row r="24" spans="1:99" ht="15">
      <c r="A24" s="3" t="s">
        <v>33</v>
      </c>
      <c r="B24" s="6" t="s">
        <v>12</v>
      </c>
      <c r="C24" s="6" t="s">
        <v>12</v>
      </c>
      <c r="D24" s="6">
        <v>72</v>
      </c>
      <c r="E24" s="6">
        <v>1</v>
      </c>
      <c r="F24" s="6">
        <v>60</v>
      </c>
      <c r="G24" s="6">
        <v>12</v>
      </c>
      <c r="H24" s="6" t="s">
        <v>12</v>
      </c>
      <c r="I24" s="5">
        <v>0.98630136986301398</v>
      </c>
      <c r="J24" s="5" t="s">
        <v>12</v>
      </c>
      <c r="K24" s="15">
        <f t="shared" si="0"/>
        <v>3.3410672853828309E-2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</row>
    <row r="25" spans="1:99" ht="15">
      <c r="A25" s="3" t="s">
        <v>23</v>
      </c>
      <c r="B25" s="6" t="s">
        <v>12</v>
      </c>
      <c r="C25" s="6" t="s">
        <v>12</v>
      </c>
      <c r="D25" s="6">
        <v>109</v>
      </c>
      <c r="E25" s="6">
        <v>1</v>
      </c>
      <c r="F25" s="6">
        <v>90</v>
      </c>
      <c r="G25" s="6">
        <v>19</v>
      </c>
      <c r="H25" s="6" t="s">
        <v>12</v>
      </c>
      <c r="I25" s="5">
        <v>0.99090909090909096</v>
      </c>
      <c r="J25" s="5" t="s">
        <v>12</v>
      </c>
      <c r="K25" s="15">
        <f t="shared" si="0"/>
        <v>5.0580046403712296E-2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</row>
    <row r="26" spans="1:99" ht="15">
      <c r="A26" s="3" t="s">
        <v>34</v>
      </c>
      <c r="B26" s="6" t="s">
        <v>12</v>
      </c>
      <c r="C26" s="6" t="s">
        <v>12</v>
      </c>
      <c r="D26" s="6">
        <v>69</v>
      </c>
      <c r="E26" s="6">
        <v>15</v>
      </c>
      <c r="F26" s="6">
        <v>58</v>
      </c>
      <c r="G26" s="6">
        <v>11</v>
      </c>
      <c r="H26" s="6" t="s">
        <v>12</v>
      </c>
      <c r="I26" s="5">
        <v>0.82142857142857095</v>
      </c>
      <c r="J26" s="5" t="s">
        <v>12</v>
      </c>
      <c r="K26" s="15">
        <f t="shared" si="0"/>
        <v>3.2018561484918794E-2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</row>
    <row r="27" spans="1:99" ht="15">
      <c r="A27" s="3" t="s">
        <v>35</v>
      </c>
      <c r="B27" s="6" t="s">
        <v>12</v>
      </c>
      <c r="C27" s="6" t="s">
        <v>12</v>
      </c>
      <c r="D27" s="6">
        <v>339</v>
      </c>
      <c r="E27" s="6">
        <v>120</v>
      </c>
      <c r="F27" s="6">
        <v>272</v>
      </c>
      <c r="G27" s="6">
        <v>67</v>
      </c>
      <c r="H27" s="6" t="s">
        <v>12</v>
      </c>
      <c r="I27" s="5">
        <v>0.73856209150326801</v>
      </c>
      <c r="J27" s="5" t="s">
        <v>12</v>
      </c>
      <c r="K27" s="15">
        <f t="shared" si="0"/>
        <v>0.15730858468677494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</row>
    <row r="28" spans="1:99" ht="15">
      <c r="A28" s="3" t="s">
        <v>36</v>
      </c>
      <c r="B28" s="6" t="s">
        <v>12</v>
      </c>
      <c r="C28" s="6" t="s">
        <v>12</v>
      </c>
      <c r="D28" s="6">
        <v>640</v>
      </c>
      <c r="E28" s="6">
        <v>125</v>
      </c>
      <c r="F28" s="6">
        <v>540</v>
      </c>
      <c r="G28" s="6">
        <v>100</v>
      </c>
      <c r="H28" s="6" t="s">
        <v>12</v>
      </c>
      <c r="I28" s="5">
        <v>0.83660130718954295</v>
      </c>
      <c r="J28" s="5" t="s">
        <v>12</v>
      </c>
      <c r="K28" s="15">
        <f t="shared" si="0"/>
        <v>0.29698375870069604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</row>
    <row r="29" spans="1:99" ht="15">
      <c r="A29" s="3" t="s">
        <v>37</v>
      </c>
      <c r="B29" s="6" t="s">
        <v>12</v>
      </c>
      <c r="C29" s="6" t="s">
        <v>12</v>
      </c>
      <c r="D29" s="6">
        <v>52</v>
      </c>
      <c r="E29" s="6">
        <v>10</v>
      </c>
      <c r="F29" s="6">
        <v>48</v>
      </c>
      <c r="G29" s="6">
        <v>4</v>
      </c>
      <c r="H29" s="6" t="s">
        <v>12</v>
      </c>
      <c r="I29" s="5">
        <v>0.83870967741935498</v>
      </c>
      <c r="J29" s="5" t="s">
        <v>12</v>
      </c>
      <c r="K29" s="15">
        <f t="shared" si="0"/>
        <v>2.4129930394431554E-2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</row>
    <row r="30" spans="1:99" ht="15">
      <c r="A30" s="3" t="s">
        <v>38</v>
      </c>
      <c r="B30" s="6" t="s">
        <v>12</v>
      </c>
      <c r="C30" s="6" t="s">
        <v>12</v>
      </c>
      <c r="D30" s="6">
        <v>79</v>
      </c>
      <c r="E30" s="6">
        <v>3</v>
      </c>
      <c r="F30" s="6">
        <v>75</v>
      </c>
      <c r="G30" s="6">
        <v>4</v>
      </c>
      <c r="H30" s="6" t="s">
        <v>12</v>
      </c>
      <c r="I30" s="5">
        <v>0.96341463414634099</v>
      </c>
      <c r="J30" s="5" t="s">
        <v>12</v>
      </c>
      <c r="K30" s="15">
        <f t="shared" si="0"/>
        <v>3.6658932714617169E-2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</row>
    <row r="31" spans="1:99" ht="15">
      <c r="A31" s="3" t="s">
        <v>39</v>
      </c>
      <c r="B31" s="6" t="s">
        <v>12</v>
      </c>
      <c r="C31" s="6" t="s">
        <v>12</v>
      </c>
      <c r="D31" s="6">
        <v>16</v>
      </c>
      <c r="E31" s="6">
        <v>5</v>
      </c>
      <c r="F31" s="6">
        <v>16</v>
      </c>
      <c r="G31" s="6">
        <v>0</v>
      </c>
      <c r="H31" s="6" t="s">
        <v>12</v>
      </c>
      <c r="I31" s="5">
        <v>0.76190476190476197</v>
      </c>
      <c r="J31" s="5" t="s">
        <v>12</v>
      </c>
      <c r="K31" s="15">
        <f t="shared" si="0"/>
        <v>7.4245939675174014E-3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</row>
    <row r="32" spans="1:99" ht="15">
      <c r="A32" s="3" t="s">
        <v>40</v>
      </c>
      <c r="B32" s="6" t="s">
        <v>12</v>
      </c>
      <c r="C32" s="6" t="s">
        <v>12</v>
      </c>
      <c r="D32" s="6">
        <v>73</v>
      </c>
      <c r="E32" s="6">
        <v>8</v>
      </c>
      <c r="F32" s="6">
        <v>65</v>
      </c>
      <c r="G32" s="6">
        <v>8</v>
      </c>
      <c r="H32" s="6" t="s">
        <v>12</v>
      </c>
      <c r="I32" s="5">
        <v>0.90123456790123502</v>
      </c>
      <c r="J32" s="5" t="s">
        <v>12</v>
      </c>
      <c r="K32" s="15">
        <f t="shared" si="0"/>
        <v>3.3874709976798145E-2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</row>
    <row r="33" spans="1:99" ht="15">
      <c r="A33" s="3" t="s">
        <v>41</v>
      </c>
      <c r="B33" s="6" t="s">
        <v>12</v>
      </c>
      <c r="C33" s="6" t="s">
        <v>12</v>
      </c>
      <c r="D33" s="6">
        <v>78</v>
      </c>
      <c r="E33" s="6">
        <v>42</v>
      </c>
      <c r="F33" s="6">
        <v>62</v>
      </c>
      <c r="G33" s="6">
        <v>16</v>
      </c>
      <c r="H33" s="6" t="s">
        <v>12</v>
      </c>
      <c r="I33" s="5">
        <v>0.65</v>
      </c>
      <c r="J33" s="5" t="s">
        <v>12</v>
      </c>
      <c r="K33" s="15">
        <f t="shared" si="0"/>
        <v>3.6194895591647333E-2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</row>
    <row r="34" spans="1:99" ht="15">
      <c r="A34" s="3" t="s">
        <v>42</v>
      </c>
      <c r="B34" s="6" t="s">
        <v>12</v>
      </c>
      <c r="C34" s="6" t="s">
        <v>12</v>
      </c>
      <c r="D34" s="6">
        <v>43</v>
      </c>
      <c r="E34" s="6">
        <v>8</v>
      </c>
      <c r="F34" s="6">
        <v>36</v>
      </c>
      <c r="G34" s="6">
        <v>7</v>
      </c>
      <c r="H34" s="6" t="s">
        <v>12</v>
      </c>
      <c r="I34" s="5">
        <v>0.84313725490196101</v>
      </c>
      <c r="J34" s="5" t="s">
        <v>12</v>
      </c>
      <c r="K34" s="15">
        <f t="shared" si="0"/>
        <v>1.9953596287703015E-2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</row>
    <row r="35" spans="1:99" ht="15">
      <c r="A35" s="3" t="s">
        <v>43</v>
      </c>
      <c r="B35" s="6" t="s">
        <v>12</v>
      </c>
      <c r="C35" s="6" t="s">
        <v>12</v>
      </c>
      <c r="D35" s="6">
        <v>210</v>
      </c>
      <c r="E35" s="6">
        <v>94</v>
      </c>
      <c r="F35" s="6">
        <v>165</v>
      </c>
      <c r="G35" s="6">
        <v>45</v>
      </c>
      <c r="H35" s="6" t="s">
        <v>12</v>
      </c>
      <c r="I35" s="5">
        <v>0.69078947368421095</v>
      </c>
      <c r="J35" s="5" t="s">
        <v>12</v>
      </c>
      <c r="K35" s="15">
        <f t="shared" si="0"/>
        <v>9.7447795823665889E-2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</row>
    <row r="36" spans="1:99" ht="15">
      <c r="A36" s="3" t="s">
        <v>44</v>
      </c>
      <c r="B36" s="6" t="s">
        <v>12</v>
      </c>
      <c r="C36" s="6" t="s">
        <v>12</v>
      </c>
      <c r="D36" s="6">
        <v>0</v>
      </c>
      <c r="E36" s="6">
        <v>11</v>
      </c>
      <c r="F36" s="6">
        <v>0</v>
      </c>
      <c r="G36" s="6">
        <v>0</v>
      </c>
      <c r="H36" s="6" t="s">
        <v>12</v>
      </c>
      <c r="I36" s="5">
        <v>0</v>
      </c>
      <c r="J36" s="5" t="s">
        <v>12</v>
      </c>
      <c r="K36" s="15">
        <f t="shared" si="0"/>
        <v>0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</row>
    <row r="37" spans="1:99" ht="15">
      <c r="A37" s="4" t="s">
        <v>45</v>
      </c>
      <c r="B37" s="6"/>
      <c r="C37" s="6"/>
      <c r="D37" s="6"/>
      <c r="E37" s="6"/>
      <c r="F37" s="6"/>
      <c r="G37" s="6"/>
      <c r="H37" s="6"/>
      <c r="I37" s="5"/>
      <c r="J37" s="5"/>
      <c r="K37" s="13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</row>
    <row r="38" spans="1:99" ht="15">
      <c r="A38" s="3" t="s">
        <v>46</v>
      </c>
      <c r="B38" s="6" t="s">
        <v>12</v>
      </c>
      <c r="C38" s="6" t="s">
        <v>12</v>
      </c>
      <c r="D38" s="6">
        <v>1292</v>
      </c>
      <c r="E38" s="6">
        <v>399</v>
      </c>
      <c r="F38" s="6">
        <v>1055</v>
      </c>
      <c r="G38" s="6">
        <v>237</v>
      </c>
      <c r="H38" s="6" t="s">
        <v>12</v>
      </c>
      <c r="I38" s="5">
        <v>0.76404494382022503</v>
      </c>
      <c r="J38" s="5" t="s">
        <v>12</v>
      </c>
      <c r="K38" s="15">
        <f>D38/SUM($D$38:$D$42)</f>
        <v>0.59953596287703015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</row>
    <row r="39" spans="1:99" ht="15">
      <c r="A39" s="3" t="s">
        <v>47</v>
      </c>
      <c r="B39" s="6" t="s">
        <v>12</v>
      </c>
      <c r="C39" s="6" t="s">
        <v>12</v>
      </c>
      <c r="D39" s="6">
        <v>826</v>
      </c>
      <c r="E39" s="6">
        <v>61</v>
      </c>
      <c r="F39" s="6">
        <v>697</v>
      </c>
      <c r="G39" s="6">
        <v>129</v>
      </c>
      <c r="H39" s="6" t="s">
        <v>12</v>
      </c>
      <c r="I39" s="5">
        <v>0.93122886133032701</v>
      </c>
      <c r="J39" s="5" t="s">
        <v>12</v>
      </c>
      <c r="K39" s="15">
        <f t="shared" ref="K39:K42" si="1">D39/SUM($D$38:$D$42)</f>
        <v>0.38329466357308584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</row>
    <row r="40" spans="1:99" ht="15">
      <c r="A40" s="3" t="s">
        <v>48</v>
      </c>
      <c r="B40" s="6" t="s">
        <v>12</v>
      </c>
      <c r="C40" s="6" t="s">
        <v>12</v>
      </c>
      <c r="D40" s="6">
        <v>36</v>
      </c>
      <c r="E40" s="6">
        <v>5</v>
      </c>
      <c r="F40" s="6">
        <v>31</v>
      </c>
      <c r="G40" s="6">
        <v>5</v>
      </c>
      <c r="H40" s="6" t="s">
        <v>12</v>
      </c>
      <c r="I40" s="5">
        <v>0.87804878048780499</v>
      </c>
      <c r="J40" s="5" t="s">
        <v>12</v>
      </c>
      <c r="K40" s="15">
        <f t="shared" si="1"/>
        <v>1.6705336426914155E-2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</row>
    <row r="41" spans="1:99" ht="15">
      <c r="A41" s="3" t="s">
        <v>44</v>
      </c>
      <c r="B41" s="6" t="s">
        <v>12</v>
      </c>
      <c r="C41" s="6" t="s">
        <v>12</v>
      </c>
      <c r="D41" s="6">
        <v>0</v>
      </c>
      <c r="E41" s="6">
        <v>8</v>
      </c>
      <c r="F41" s="6">
        <v>0</v>
      </c>
      <c r="G41" s="6">
        <v>0</v>
      </c>
      <c r="H41" s="6" t="s">
        <v>12</v>
      </c>
      <c r="I41" s="5">
        <v>0</v>
      </c>
      <c r="J41" s="5" t="s">
        <v>12</v>
      </c>
      <c r="K41" s="15">
        <f t="shared" si="1"/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</row>
    <row r="42" spans="1:99" ht="15">
      <c r="A42" s="3" t="s">
        <v>49</v>
      </c>
      <c r="B42" s="6" t="s">
        <v>12</v>
      </c>
      <c r="C42" s="6" t="s">
        <v>12</v>
      </c>
      <c r="D42" s="6">
        <v>1</v>
      </c>
      <c r="E42" s="6">
        <v>1</v>
      </c>
      <c r="F42" s="6">
        <v>0</v>
      </c>
      <c r="G42" s="6">
        <v>1</v>
      </c>
      <c r="H42" s="6" t="s">
        <v>12</v>
      </c>
      <c r="I42" s="5">
        <v>0.5</v>
      </c>
      <c r="J42" s="5" t="s">
        <v>12</v>
      </c>
      <c r="K42" s="15">
        <f t="shared" si="1"/>
        <v>4.6403712296983759E-4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</row>
    <row r="43" spans="1:99" ht="15">
      <c r="A43" s="4" t="s">
        <v>50</v>
      </c>
      <c r="B43" s="6"/>
      <c r="C43" s="6"/>
      <c r="D43" s="6"/>
      <c r="E43" s="6"/>
      <c r="F43" s="6"/>
      <c r="G43" s="6"/>
      <c r="H43" s="6"/>
      <c r="I43" s="5"/>
      <c r="J43" s="5"/>
      <c r="K43" s="1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</row>
    <row r="44" spans="1:99" ht="15">
      <c r="A44" s="3" t="s">
        <v>51</v>
      </c>
      <c r="B44" s="6" t="s">
        <v>12</v>
      </c>
      <c r="C44" s="6" t="s">
        <v>12</v>
      </c>
      <c r="D44" s="6">
        <v>181</v>
      </c>
      <c r="E44" s="6">
        <v>15</v>
      </c>
      <c r="F44" s="6">
        <v>159</v>
      </c>
      <c r="G44" s="6">
        <v>22</v>
      </c>
      <c r="H44" s="6" t="s">
        <v>12</v>
      </c>
      <c r="I44" s="5">
        <v>0.92346938775510201</v>
      </c>
      <c r="J44" s="5" t="s">
        <v>12</v>
      </c>
      <c r="K44" s="15">
        <f>D44/SUM(D$44:D$48)</f>
        <v>8.3990719257540605E-2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</row>
    <row r="45" spans="1:99" ht="15">
      <c r="A45" s="3" t="s">
        <v>52</v>
      </c>
      <c r="B45" s="6" t="s">
        <v>12</v>
      </c>
      <c r="C45" s="6" t="s">
        <v>12</v>
      </c>
      <c r="D45" s="6">
        <v>365</v>
      </c>
      <c r="E45" s="6">
        <v>60</v>
      </c>
      <c r="F45" s="6">
        <v>323</v>
      </c>
      <c r="G45" s="6">
        <v>42</v>
      </c>
      <c r="H45" s="6" t="s">
        <v>12</v>
      </c>
      <c r="I45" s="5">
        <v>0.85882352941176499</v>
      </c>
      <c r="J45" s="5" t="s">
        <v>12</v>
      </c>
      <c r="K45" s="15">
        <f t="shared" ref="K45:K48" si="2">D45/SUM(D$44:D$48)</f>
        <v>0.16937354988399073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</row>
    <row r="46" spans="1:99" ht="15">
      <c r="A46" s="3" t="s">
        <v>53</v>
      </c>
      <c r="B46" s="6" t="s">
        <v>12</v>
      </c>
      <c r="C46" s="6" t="s">
        <v>12</v>
      </c>
      <c r="D46" s="6">
        <v>1565</v>
      </c>
      <c r="E46" s="6">
        <v>287</v>
      </c>
      <c r="F46" s="6">
        <v>1263</v>
      </c>
      <c r="G46" s="6">
        <v>302</v>
      </c>
      <c r="H46" s="6" t="s">
        <v>12</v>
      </c>
      <c r="I46" s="5">
        <v>0.84503239740820701</v>
      </c>
      <c r="J46" s="5" t="s">
        <v>12</v>
      </c>
      <c r="K46" s="15">
        <f t="shared" si="2"/>
        <v>0.72621809744779586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</row>
    <row r="47" spans="1:99" ht="15">
      <c r="A47" s="3" t="s">
        <v>43</v>
      </c>
      <c r="B47" s="6" t="s">
        <v>12</v>
      </c>
      <c r="C47" s="6" t="s">
        <v>12</v>
      </c>
      <c r="D47" s="6">
        <v>44</v>
      </c>
      <c r="E47" s="6">
        <v>19</v>
      </c>
      <c r="F47" s="6">
        <v>38</v>
      </c>
      <c r="G47" s="6">
        <v>6</v>
      </c>
      <c r="H47" s="6" t="s">
        <v>12</v>
      </c>
      <c r="I47" s="5">
        <v>0.69841269841269804</v>
      </c>
      <c r="J47" s="5" t="s">
        <v>12</v>
      </c>
      <c r="K47" s="15">
        <f t="shared" si="2"/>
        <v>2.0417633410672854E-2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</row>
    <row r="48" spans="1:99" ht="15">
      <c r="A48" s="3" t="s">
        <v>54</v>
      </c>
      <c r="B48" s="6" t="s">
        <v>12</v>
      </c>
      <c r="C48" s="6" t="s">
        <v>12</v>
      </c>
      <c r="D48" s="6">
        <v>0</v>
      </c>
      <c r="E48" s="6">
        <v>93</v>
      </c>
      <c r="F48" s="6">
        <v>0</v>
      </c>
      <c r="G48" s="6">
        <v>0</v>
      </c>
      <c r="H48" s="6" t="s">
        <v>12</v>
      </c>
      <c r="I48" s="5">
        <v>0</v>
      </c>
      <c r="J48" s="5" t="s">
        <v>12</v>
      </c>
      <c r="K48" s="15">
        <f t="shared" si="2"/>
        <v>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</row>
    <row r="49" spans="1:99" ht="15">
      <c r="A49" s="4" t="s">
        <v>55</v>
      </c>
      <c r="B49" s="6"/>
      <c r="C49" s="6"/>
      <c r="D49" s="6"/>
      <c r="E49" s="6"/>
      <c r="F49" s="6"/>
      <c r="G49" s="6"/>
      <c r="H49" s="6"/>
      <c r="I49" s="5"/>
      <c r="J49" s="5"/>
      <c r="K49" s="1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</row>
    <row r="50" spans="1:99" ht="15">
      <c r="A50" s="3" t="s">
        <v>56</v>
      </c>
      <c r="B50" s="6" t="s">
        <v>12</v>
      </c>
      <c r="C50" s="6" t="s">
        <v>12</v>
      </c>
      <c r="D50" s="6">
        <v>855</v>
      </c>
      <c r="E50" s="6">
        <v>175</v>
      </c>
      <c r="F50" s="6">
        <v>735</v>
      </c>
      <c r="G50" s="6">
        <v>120</v>
      </c>
      <c r="H50" s="6" t="s">
        <v>12</v>
      </c>
      <c r="I50" s="5">
        <v>0.83009708737864096</v>
      </c>
      <c r="J50" s="5" t="s">
        <v>12</v>
      </c>
      <c r="K50" s="15">
        <f>D50/SUM($D$50:$D$52)</f>
        <v>0.39675174013921116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</row>
    <row r="51" spans="1:99" ht="15">
      <c r="A51" s="3" t="s">
        <v>57</v>
      </c>
      <c r="B51" s="6" t="s">
        <v>12</v>
      </c>
      <c r="C51" s="6" t="s">
        <v>12</v>
      </c>
      <c r="D51" s="6">
        <v>1272</v>
      </c>
      <c r="E51" s="6">
        <v>289</v>
      </c>
      <c r="F51" s="6">
        <v>1027</v>
      </c>
      <c r="G51" s="6">
        <v>245</v>
      </c>
      <c r="H51" s="6" t="s">
        <v>12</v>
      </c>
      <c r="I51" s="5">
        <v>0.81486226777706605</v>
      </c>
      <c r="J51" s="5" t="s">
        <v>12</v>
      </c>
      <c r="K51" s="15">
        <f t="shared" ref="K51:K52" si="3">D51/SUM($D$50:$D$52)</f>
        <v>0.59025522041763345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</row>
    <row r="52" spans="1:99" ht="15">
      <c r="A52" s="3" t="s">
        <v>48</v>
      </c>
      <c r="B52" s="6" t="s">
        <v>12</v>
      </c>
      <c r="C52" s="6" t="s">
        <v>12</v>
      </c>
      <c r="D52" s="6">
        <v>28</v>
      </c>
      <c r="E52" s="6">
        <v>10</v>
      </c>
      <c r="F52" s="6">
        <v>21</v>
      </c>
      <c r="G52" s="6">
        <v>7</v>
      </c>
      <c r="H52" s="6" t="s">
        <v>12</v>
      </c>
      <c r="I52" s="5">
        <v>0.73684210526315796</v>
      </c>
      <c r="J52" s="5" t="s">
        <v>12</v>
      </c>
      <c r="K52" s="15">
        <f t="shared" si="3"/>
        <v>1.2993039443155453E-2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</row>
    <row r="53" spans="1:99" ht="15">
      <c r="A53" s="4" t="s">
        <v>58</v>
      </c>
      <c r="B53" s="6"/>
      <c r="C53" s="6"/>
      <c r="D53" s="6"/>
      <c r="E53" s="6"/>
      <c r="F53" s="6"/>
      <c r="G53" s="6"/>
      <c r="H53" s="6"/>
      <c r="I53" s="5"/>
      <c r="J53" s="5"/>
      <c r="K53" s="1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</row>
    <row r="54" spans="1:99" ht="15">
      <c r="A54" s="3" t="s">
        <v>59</v>
      </c>
      <c r="B54" s="6" t="s">
        <v>12</v>
      </c>
      <c r="C54" s="6" t="s">
        <v>12</v>
      </c>
      <c r="D54" s="6">
        <v>74</v>
      </c>
      <c r="E54" s="6">
        <v>18</v>
      </c>
      <c r="F54" s="6">
        <v>64</v>
      </c>
      <c r="G54" s="6">
        <v>10</v>
      </c>
      <c r="H54" s="6" t="s">
        <v>12</v>
      </c>
      <c r="I54" s="5">
        <v>0.80434782608695699</v>
      </c>
      <c r="J54" s="5" t="s">
        <v>12</v>
      </c>
      <c r="K54" s="15">
        <f>D54/SUM($D$54:$D$58)</f>
        <v>3.4338747099767981E-2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</row>
    <row r="55" spans="1:99" ht="15">
      <c r="A55" s="3" t="s">
        <v>60</v>
      </c>
      <c r="B55" s="6" t="s">
        <v>12</v>
      </c>
      <c r="C55" s="6" t="s">
        <v>12</v>
      </c>
      <c r="D55" s="6">
        <v>1619</v>
      </c>
      <c r="E55" s="6">
        <v>335</v>
      </c>
      <c r="F55" s="6">
        <v>1321</v>
      </c>
      <c r="G55" s="6">
        <v>298</v>
      </c>
      <c r="H55" s="6" t="s">
        <v>12</v>
      </c>
      <c r="I55" s="5">
        <v>0.82855680655066499</v>
      </c>
      <c r="J55" s="5" t="s">
        <v>12</v>
      </c>
      <c r="K55" s="15">
        <f t="shared" ref="K55:K58" si="4">D55/SUM($D$54:$D$58)</f>
        <v>0.75127610208816709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</row>
    <row r="56" spans="1:99" ht="15">
      <c r="A56" s="3" t="s">
        <v>61</v>
      </c>
      <c r="B56" s="6" t="s">
        <v>12</v>
      </c>
      <c r="C56" s="6" t="s">
        <v>12</v>
      </c>
      <c r="D56" s="6">
        <v>460</v>
      </c>
      <c r="E56" s="6">
        <v>75</v>
      </c>
      <c r="F56" s="6">
        <v>397</v>
      </c>
      <c r="G56" s="6">
        <v>63</v>
      </c>
      <c r="H56" s="6" t="s">
        <v>12</v>
      </c>
      <c r="I56" s="5">
        <v>0.85981308411214996</v>
      </c>
      <c r="J56" s="5" t="s">
        <v>12</v>
      </c>
      <c r="K56" s="15">
        <f t="shared" si="4"/>
        <v>0.21345707656612528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</row>
    <row r="57" spans="1:99" ht="15">
      <c r="A57" s="3" t="s">
        <v>49</v>
      </c>
      <c r="B57" s="6" t="s">
        <v>12</v>
      </c>
      <c r="C57" s="6" t="s">
        <v>12</v>
      </c>
      <c r="D57" s="6">
        <v>2</v>
      </c>
      <c r="E57" s="6">
        <v>11</v>
      </c>
      <c r="F57" s="6">
        <v>1</v>
      </c>
      <c r="G57" s="6">
        <v>1</v>
      </c>
      <c r="H57" s="6" t="s">
        <v>12</v>
      </c>
      <c r="I57" s="5">
        <v>0.15384615384615399</v>
      </c>
      <c r="J57" s="5" t="s">
        <v>12</v>
      </c>
      <c r="K57" s="15">
        <f t="shared" si="4"/>
        <v>9.2807424593967518E-4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</row>
    <row r="58" spans="1:99" ht="15">
      <c r="A58" s="3" t="s">
        <v>44</v>
      </c>
      <c r="B58" s="6" t="s">
        <v>12</v>
      </c>
      <c r="C58" s="6" t="s">
        <v>12</v>
      </c>
      <c r="D58" s="6">
        <v>0</v>
      </c>
      <c r="E58" s="6">
        <v>35</v>
      </c>
      <c r="F58" s="6">
        <v>0</v>
      </c>
      <c r="G58" s="6">
        <v>0</v>
      </c>
      <c r="H58" s="6" t="s">
        <v>12</v>
      </c>
      <c r="I58" s="5">
        <v>0</v>
      </c>
      <c r="J58" s="5" t="s">
        <v>12</v>
      </c>
      <c r="K58" s="15">
        <f t="shared" si="4"/>
        <v>0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</row>
    <row r="59" spans="1:99" ht="15">
      <c r="A59" s="4" t="s">
        <v>62</v>
      </c>
      <c r="B59" s="6"/>
      <c r="C59" s="6"/>
      <c r="D59" s="6"/>
      <c r="E59" s="6"/>
      <c r="F59" s="6"/>
      <c r="G59" s="6"/>
      <c r="H59" s="6"/>
      <c r="I59" s="5"/>
      <c r="J59" s="5"/>
      <c r="K59" s="15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</row>
    <row r="60" spans="1:99" ht="15">
      <c r="A60" s="3" t="s">
        <v>63</v>
      </c>
      <c r="B60" s="6" t="s">
        <v>12</v>
      </c>
      <c r="C60" s="6" t="s">
        <v>12</v>
      </c>
      <c r="D60" s="6">
        <v>440</v>
      </c>
      <c r="E60" s="6">
        <v>332</v>
      </c>
      <c r="F60" s="6">
        <v>358</v>
      </c>
      <c r="G60" s="6">
        <v>82</v>
      </c>
      <c r="H60" s="6" t="s">
        <v>12</v>
      </c>
      <c r="I60" s="5">
        <v>0.56994818652849699</v>
      </c>
      <c r="J60" s="5" t="s">
        <v>12</v>
      </c>
      <c r="K60" s="15">
        <f>D60/SUM($D$60:$D$70)</f>
        <v>0.20417633410672853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</row>
    <row r="61" spans="1:99" ht="15">
      <c r="A61" s="3" t="s">
        <v>64</v>
      </c>
      <c r="B61" s="6" t="s">
        <v>12</v>
      </c>
      <c r="C61" s="6" t="s">
        <v>12</v>
      </c>
      <c r="D61" s="6">
        <v>388</v>
      </c>
      <c r="E61" s="6">
        <v>52</v>
      </c>
      <c r="F61" s="6">
        <v>325</v>
      </c>
      <c r="G61" s="6">
        <v>63</v>
      </c>
      <c r="H61" s="6" t="s">
        <v>12</v>
      </c>
      <c r="I61" s="5">
        <v>0.88181818181818195</v>
      </c>
      <c r="J61" s="5" t="s">
        <v>12</v>
      </c>
      <c r="K61" s="15">
        <f t="shared" ref="K61:K70" si="5">D61/SUM($D$60:$D$70)</f>
        <v>0.18004640371229699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</row>
    <row r="62" spans="1:99" ht="15">
      <c r="A62" s="3" t="s">
        <v>65</v>
      </c>
      <c r="B62" s="6" t="s">
        <v>12</v>
      </c>
      <c r="C62" s="6" t="s">
        <v>12</v>
      </c>
      <c r="D62" s="6">
        <v>348</v>
      </c>
      <c r="E62" s="6">
        <v>28</v>
      </c>
      <c r="F62" s="6">
        <v>296</v>
      </c>
      <c r="G62" s="6">
        <v>52</v>
      </c>
      <c r="H62" s="6" t="s">
        <v>12</v>
      </c>
      <c r="I62" s="5">
        <v>0.92553191489361697</v>
      </c>
      <c r="J62" s="5" t="s">
        <v>12</v>
      </c>
      <c r="K62" s="15">
        <f t="shared" si="5"/>
        <v>0.16148491879350349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</row>
    <row r="63" spans="1:99" ht="15">
      <c r="A63" s="3" t="s">
        <v>66</v>
      </c>
      <c r="B63" s="6" t="s">
        <v>12</v>
      </c>
      <c r="C63" s="6" t="s">
        <v>12</v>
      </c>
      <c r="D63" s="6">
        <v>296</v>
      </c>
      <c r="E63" s="6">
        <v>20</v>
      </c>
      <c r="F63" s="6">
        <v>235</v>
      </c>
      <c r="G63" s="6">
        <v>61</v>
      </c>
      <c r="H63" s="6" t="s">
        <v>12</v>
      </c>
      <c r="I63" s="5">
        <v>0.936708860759494</v>
      </c>
      <c r="J63" s="5" t="s">
        <v>12</v>
      </c>
      <c r="K63" s="15">
        <f t="shared" si="5"/>
        <v>0.13735498839907193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</row>
    <row r="64" spans="1:99" ht="15">
      <c r="A64" s="3" t="s">
        <v>67</v>
      </c>
      <c r="B64" s="6" t="s">
        <v>12</v>
      </c>
      <c r="C64" s="6" t="s">
        <v>12</v>
      </c>
      <c r="D64" s="6">
        <v>324</v>
      </c>
      <c r="E64" s="6">
        <v>10</v>
      </c>
      <c r="F64" s="6">
        <v>269</v>
      </c>
      <c r="G64" s="6">
        <v>55</v>
      </c>
      <c r="H64" s="6" t="s">
        <v>12</v>
      </c>
      <c r="I64" s="5">
        <v>0.97005988023952106</v>
      </c>
      <c r="J64" s="5" t="s">
        <v>12</v>
      </c>
      <c r="K64" s="15">
        <f t="shared" si="5"/>
        <v>0.15034802784222737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</row>
    <row r="65" spans="1:99" ht="15">
      <c r="A65" s="3" t="s">
        <v>68</v>
      </c>
      <c r="B65" s="6" t="s">
        <v>12</v>
      </c>
      <c r="C65" s="6" t="s">
        <v>12</v>
      </c>
      <c r="D65" s="6">
        <v>198</v>
      </c>
      <c r="E65" s="6">
        <v>4</v>
      </c>
      <c r="F65" s="6">
        <v>166</v>
      </c>
      <c r="G65" s="6">
        <v>32</v>
      </c>
      <c r="H65" s="6" t="s">
        <v>12</v>
      </c>
      <c r="I65" s="5">
        <v>0.98019801980197996</v>
      </c>
      <c r="J65" s="5" t="s">
        <v>12</v>
      </c>
      <c r="K65" s="15">
        <f t="shared" si="5"/>
        <v>9.1879350348027841E-2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</row>
    <row r="66" spans="1:99" ht="15">
      <c r="A66" s="3" t="s">
        <v>69</v>
      </c>
      <c r="B66" s="6" t="s">
        <v>12</v>
      </c>
      <c r="C66" s="6" t="s">
        <v>12</v>
      </c>
      <c r="D66" s="6">
        <v>44</v>
      </c>
      <c r="E66" s="6">
        <v>2</v>
      </c>
      <c r="F66" s="6">
        <v>38</v>
      </c>
      <c r="G66" s="6">
        <v>6</v>
      </c>
      <c r="H66" s="6" t="s">
        <v>12</v>
      </c>
      <c r="I66" s="5">
        <v>0.95652173913043503</v>
      </c>
      <c r="J66" s="5" t="s">
        <v>12</v>
      </c>
      <c r="K66" s="15">
        <f t="shared" si="5"/>
        <v>2.0417633410672854E-2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</row>
    <row r="67" spans="1:99" ht="15">
      <c r="A67" s="3" t="s">
        <v>70</v>
      </c>
      <c r="B67" s="6" t="s">
        <v>12</v>
      </c>
      <c r="C67" s="6" t="s">
        <v>12</v>
      </c>
      <c r="D67" s="6">
        <v>38</v>
      </c>
      <c r="E67" s="6">
        <v>2</v>
      </c>
      <c r="F67" s="6">
        <v>35</v>
      </c>
      <c r="G67" s="6">
        <v>3</v>
      </c>
      <c r="H67" s="6" t="s">
        <v>12</v>
      </c>
      <c r="I67" s="5">
        <v>0.95</v>
      </c>
      <c r="J67" s="5" t="s">
        <v>12</v>
      </c>
      <c r="K67" s="15">
        <f t="shared" si="5"/>
        <v>1.7633410672853827E-2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</row>
    <row r="68" spans="1:99" ht="15">
      <c r="A68" s="3" t="s">
        <v>71</v>
      </c>
      <c r="B68" s="6" t="s">
        <v>12</v>
      </c>
      <c r="C68" s="6" t="s">
        <v>12</v>
      </c>
      <c r="D68" s="6">
        <v>43</v>
      </c>
      <c r="E68" s="6">
        <v>1</v>
      </c>
      <c r="F68" s="6">
        <v>37</v>
      </c>
      <c r="G68" s="6">
        <v>6</v>
      </c>
      <c r="H68" s="6" t="s">
        <v>12</v>
      </c>
      <c r="I68" s="5">
        <v>0.97727272727272696</v>
      </c>
      <c r="J68" s="5" t="s">
        <v>12</v>
      </c>
      <c r="K68" s="15">
        <f t="shared" si="5"/>
        <v>1.9953596287703015E-2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</row>
    <row r="69" spans="1:99" ht="15">
      <c r="A69" s="3" t="s">
        <v>49</v>
      </c>
      <c r="B69" s="6" t="s">
        <v>12</v>
      </c>
      <c r="C69" s="6" t="s">
        <v>12</v>
      </c>
      <c r="D69" s="6">
        <v>36</v>
      </c>
      <c r="E69" s="6">
        <v>15</v>
      </c>
      <c r="F69" s="6">
        <v>24</v>
      </c>
      <c r="G69" s="6">
        <v>12</v>
      </c>
      <c r="H69" s="6" t="s">
        <v>12</v>
      </c>
      <c r="I69" s="5">
        <v>0.70588235294117696</v>
      </c>
      <c r="J69" s="5" t="s">
        <v>12</v>
      </c>
      <c r="K69" s="15">
        <f t="shared" si="5"/>
        <v>1.6705336426914155E-2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</row>
    <row r="70" spans="1:99" ht="15">
      <c r="A70" s="3" t="s">
        <v>44</v>
      </c>
      <c r="B70" s="6" t="s">
        <v>12</v>
      </c>
      <c r="C70" s="6" t="s">
        <v>12</v>
      </c>
      <c r="D70" s="6">
        <v>0</v>
      </c>
      <c r="E70" s="6">
        <v>8</v>
      </c>
      <c r="F70" s="6">
        <v>0</v>
      </c>
      <c r="G70" s="6">
        <v>0</v>
      </c>
      <c r="H70" s="6" t="s">
        <v>12</v>
      </c>
      <c r="I70" s="5">
        <v>0</v>
      </c>
      <c r="J70" s="5" t="s">
        <v>12</v>
      </c>
      <c r="K70" s="15">
        <f t="shared" si="5"/>
        <v>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</row>
    <row r="71" spans="1:99" ht="15">
      <c r="A71" s="7" t="s">
        <v>72</v>
      </c>
      <c r="B71" s="1"/>
      <c r="C71" s="1"/>
      <c r="D71" s="1"/>
      <c r="E71" s="1"/>
      <c r="F71" s="1"/>
      <c r="G71" s="1"/>
      <c r="H71" s="1"/>
      <c r="I71" s="1"/>
      <c r="J71" s="1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</row>
    <row r="72" spans="1:99" ht="15">
      <c r="A72" s="7" t="s">
        <v>73</v>
      </c>
      <c r="B72" s="1"/>
      <c r="C72" s="1"/>
      <c r="D72" s="1"/>
      <c r="E72" s="1"/>
      <c r="F72" s="1"/>
      <c r="G72" s="1"/>
      <c r="H72" s="1"/>
      <c r="I72" s="1"/>
      <c r="J72" s="1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</row>
    <row r="73" spans="1:99" ht="15">
      <c r="A73" s="7" t="s">
        <v>74</v>
      </c>
      <c r="B73" s="1"/>
      <c r="C73" s="1"/>
      <c r="D73" s="1"/>
      <c r="E73" s="1"/>
      <c r="F73" s="1"/>
      <c r="G73" s="1"/>
      <c r="H73" s="1"/>
      <c r="I73" s="1"/>
      <c r="J73" s="1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</row>
    <row r="74" spans="1:99" ht="15">
      <c r="A74" s="7" t="s">
        <v>75</v>
      </c>
      <c r="B74" s="1"/>
      <c r="C74" s="1"/>
      <c r="D74" s="1"/>
      <c r="E74" s="1"/>
      <c r="F74" s="1"/>
      <c r="G74" s="1"/>
      <c r="H74" s="1"/>
      <c r="I74" s="1"/>
      <c r="J74" s="1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</row>
    <row r="75" spans="1:99" ht="15">
      <c r="A75" s="7" t="s">
        <v>76</v>
      </c>
      <c r="B75" s="1"/>
      <c r="C75" s="1"/>
      <c r="D75" s="1"/>
      <c r="E75" s="1"/>
      <c r="F75" s="1"/>
      <c r="G75" s="1"/>
      <c r="H75" s="1"/>
      <c r="I75" s="1"/>
      <c r="J75" s="1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</row>
    <row r="76" spans="1:99" ht="15">
      <c r="A76" s="7" t="s">
        <v>77</v>
      </c>
      <c r="B76" s="1"/>
      <c r="C76" s="1"/>
      <c r="D76" s="1"/>
      <c r="E76" s="1"/>
      <c r="F76" s="1"/>
      <c r="G76" s="1"/>
      <c r="H76" s="1"/>
      <c r="I76" s="1"/>
      <c r="J76" s="1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</row>
    <row r="77" spans="1:99" ht="15">
      <c r="A77" s="7"/>
      <c r="B77" s="1"/>
      <c r="C77" s="1"/>
      <c r="D77" s="1"/>
      <c r="E77" s="1"/>
      <c r="F77" s="1"/>
      <c r="G77" s="1"/>
      <c r="H77" s="1"/>
      <c r="I77" s="1"/>
      <c r="J77" s="1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</row>
    <row r="78" spans="1:99" ht="15">
      <c r="A78" s="7"/>
      <c r="B78" s="1"/>
      <c r="C78" s="1"/>
      <c r="D78" s="1"/>
      <c r="E78" s="1"/>
      <c r="F78" s="1"/>
      <c r="G78" s="1"/>
      <c r="H78" s="1"/>
      <c r="I78" s="1"/>
      <c r="J78" s="1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</row>
    <row r="79" spans="1:99" ht="15">
      <c r="A79" s="7"/>
      <c r="B79" s="1"/>
      <c r="C79" s="1"/>
      <c r="D79" s="1"/>
      <c r="E79" s="1"/>
      <c r="F79" s="1"/>
      <c r="G79" s="1"/>
      <c r="H79" s="1"/>
      <c r="I79" s="1"/>
      <c r="J79" s="1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</row>
    <row r="80" spans="1:99" ht="15">
      <c r="A80" s="7"/>
      <c r="B80" s="1"/>
      <c r="C80" s="1"/>
      <c r="D80" s="1"/>
      <c r="E80" s="1"/>
      <c r="F80" s="1"/>
      <c r="G80" s="1"/>
      <c r="H80" s="1"/>
      <c r="I80" s="1"/>
      <c r="J80" s="1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</row>
    <row r="81" spans="1:99" ht="15">
      <c r="A81" s="7"/>
      <c r="B81" s="1"/>
      <c r="C81" s="1"/>
      <c r="D81" s="1"/>
      <c r="E81" s="1"/>
      <c r="F81" s="1"/>
      <c r="G81" s="1"/>
      <c r="H81" s="1"/>
      <c r="I81" s="1"/>
      <c r="J81" s="1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</row>
    <row r="82" spans="1:99" ht="15">
      <c r="A82" s="7"/>
      <c r="B82" s="1"/>
      <c r="C82" s="1"/>
      <c r="D82" s="1"/>
      <c r="E82" s="1"/>
      <c r="F82" s="1"/>
      <c r="G82" s="1"/>
      <c r="H82" s="1"/>
      <c r="I82" s="1"/>
      <c r="J82" s="1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</row>
    <row r="83" spans="1:99" ht="15">
      <c r="A83" s="7"/>
      <c r="B83" s="1"/>
      <c r="C83" s="1"/>
      <c r="D83" s="1"/>
      <c r="E83" s="1"/>
      <c r="F83" s="1"/>
      <c r="G83" s="1"/>
      <c r="H83" s="1"/>
      <c r="I83" s="1"/>
      <c r="J83" s="1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</row>
    <row r="84" spans="1:99" ht="15">
      <c r="A84" s="7"/>
      <c r="B84" s="1"/>
      <c r="C84" s="1"/>
      <c r="D84" s="1"/>
      <c r="E84" s="1"/>
      <c r="F84" s="1"/>
      <c r="G84" s="1"/>
      <c r="H84" s="1"/>
      <c r="I84" s="1"/>
      <c r="J84" s="1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</row>
    <row r="85" spans="1:99" ht="15">
      <c r="A85" s="7"/>
      <c r="B85" s="1"/>
      <c r="C85" s="1"/>
      <c r="D85" s="1"/>
      <c r="E85" s="1"/>
      <c r="F85" s="1"/>
      <c r="G85" s="1"/>
      <c r="H85" s="1"/>
      <c r="I85" s="1"/>
      <c r="J85" s="1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</row>
    <row r="86" spans="1:99" ht="15">
      <c r="A86" s="7"/>
      <c r="B86" s="1"/>
      <c r="C86" s="1"/>
      <c r="D86" s="1"/>
      <c r="E86" s="1"/>
      <c r="F86" s="1"/>
      <c r="G86" s="1"/>
      <c r="H86" s="1"/>
      <c r="I86" s="1"/>
      <c r="J86" s="1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</row>
    <row r="87" spans="1:99" ht="15">
      <c r="A87" s="7"/>
      <c r="B87" s="1"/>
      <c r="C87" s="1"/>
      <c r="D87" s="1"/>
      <c r="E87" s="1"/>
      <c r="F87" s="1"/>
      <c r="G87" s="1"/>
      <c r="H87" s="1"/>
      <c r="I87" s="1"/>
      <c r="J87" s="1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</row>
    <row r="88" spans="1:99" ht="15">
      <c r="A88" s="7"/>
      <c r="B88" s="1"/>
      <c r="C88" s="1"/>
      <c r="D88" s="1"/>
      <c r="E88" s="1"/>
      <c r="F88" s="1"/>
      <c r="G88" s="1"/>
      <c r="H88" s="1"/>
      <c r="I88" s="1"/>
      <c r="J88" s="1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</row>
    <row r="89" spans="1:99" ht="15">
      <c r="A89" s="7"/>
      <c r="B89" s="1"/>
      <c r="C89" s="1"/>
      <c r="D89" s="1"/>
      <c r="E89" s="1"/>
      <c r="F89" s="1"/>
      <c r="G89" s="1"/>
      <c r="H89" s="1"/>
      <c r="I89" s="1"/>
      <c r="J89" s="1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</row>
    <row r="90" spans="1:99" ht="15">
      <c r="A90" s="7"/>
      <c r="B90" s="1"/>
      <c r="C90" s="1"/>
      <c r="D90" s="1"/>
      <c r="E90" s="1"/>
      <c r="F90" s="1"/>
      <c r="G90" s="1"/>
      <c r="H90" s="1"/>
      <c r="I90" s="1"/>
      <c r="J90" s="1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</row>
    <row r="91" spans="1:99" ht="15">
      <c r="A91" s="7"/>
      <c r="B91" s="1"/>
      <c r="C91" s="1"/>
      <c r="D91" s="1"/>
      <c r="E91" s="1"/>
      <c r="F91" s="1"/>
      <c r="G91" s="1"/>
      <c r="H91" s="1"/>
      <c r="I91" s="1"/>
      <c r="J91" s="1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ze xmlns="256247e4-97d7-49c1-9b6d-26c29e7297e4" xsi:nil="true"/>
    <TaxKeywordTaxHTField xmlns="5b7cd334-ef48-44ad-ba3d-dd607a2fcc1b">
      <Terms xmlns="http://schemas.microsoft.com/office/infopath/2007/PartnerControls"/>
    </TaxKeywordTaxHTField>
    <lcf76f155ced4ddcb4097134ff3c332f xmlns="256247e4-97d7-49c1-9b6d-26c29e7297e4">
      <Terms xmlns="http://schemas.microsoft.com/office/infopath/2007/PartnerControls"/>
    </lcf76f155ced4ddcb4097134ff3c332f>
    <Hyperlink xmlns="256247e4-97d7-49c1-9b6d-26c29e7297e4">
      <Url xsi:nil="true"/>
      <Description xsi:nil="true"/>
    </Hyperlink>
    <TaxCatchAll xmlns="5b7cd334-ef48-44ad-ba3d-dd607a2fcc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02E1B956040438F0BD7BF63999C8A" ma:contentTypeVersion="24" ma:contentTypeDescription="Create a new document." ma:contentTypeScope="" ma:versionID="332af2fd69693bc78f3dae746a619578">
  <xsd:schema xmlns:xsd="http://www.w3.org/2001/XMLSchema" xmlns:xs="http://www.w3.org/2001/XMLSchema" xmlns:p="http://schemas.microsoft.com/office/2006/metadata/properties" xmlns:ns2="256247e4-97d7-49c1-9b6d-26c29e7297e4" xmlns:ns3="5b7cd334-ef48-44ad-ba3d-dd607a2fcc1b" targetNamespace="http://schemas.microsoft.com/office/2006/metadata/properties" ma:root="true" ma:fieldsID="b87a0a9be1866be9829bd72dd3fc5535" ns2:_="" ns3:_="">
    <xsd:import namespace="256247e4-97d7-49c1-9b6d-26c29e7297e4"/>
    <xsd:import namespace="5b7cd334-ef48-44ad-ba3d-dd607a2fc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iz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Hyperlink" minOccurs="0"/>
                <xsd:element ref="ns3:TaxKeywordTaxHTFiel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47e4-97d7-49c1-9b6d-26c29e729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Size" ma:index="19" nillable="true" ma:displayName="Size" ma:description="File size" ma:internalName="Siz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c4280a9-ac51-45f9-8951-e3a8c20bf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cd334-ef48-44ad-ba3d-dd607a2fcc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6c0a95-8916-48cb-8c1b-7eb0f06028c9}" ma:internalName="TaxCatchAll" ma:showField="CatchAllData" ma:web="5b7cd334-ef48-44ad-ba3d-dd607a2fc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7" nillable="true" ma:taxonomy="true" ma:internalName="TaxKeywordTaxHTField" ma:taxonomyFieldName="TaxKeyword" ma:displayName="Enterprise Keywords" ma:fieldId="{23f27201-bee3-471e-b2e7-b64fd8b7ca38}" ma:taxonomyMulti="true" ma:sspId="ec4280a9-ac51-45f9-8951-e3a8c20bf53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104CE9-BFE4-413F-AE43-8C1DA9443ED2}"/>
</file>

<file path=customXml/itemProps2.xml><?xml version="1.0" encoding="utf-8"?>
<ds:datastoreItem xmlns:ds="http://schemas.openxmlformats.org/officeDocument/2006/customXml" ds:itemID="{7B00E03C-2017-4827-8599-9A7B8F8B50A4}"/>
</file>

<file path=customXml/itemProps3.xml><?xml version="1.0" encoding="utf-8"?>
<ds:datastoreItem xmlns:ds="http://schemas.openxmlformats.org/officeDocument/2006/customXml" ds:itemID="{E049DDC1-3461-4F60-B8DE-957317F1EF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54137</dc:creator>
  <cp:keywords/>
  <dc:description/>
  <cp:lastModifiedBy>Marisa Pelczar</cp:lastModifiedBy>
  <cp:revision/>
  <dcterms:created xsi:type="dcterms:W3CDTF">2026-07-16T16:28:41Z</dcterms:created>
  <dcterms:modified xsi:type="dcterms:W3CDTF">2026-08-18T21:16:11Z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0x01010021902E1B956040438F0BD7BF63999C8A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